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\Desktop\"/>
    </mc:Choice>
  </mc:AlternateContent>
  <bookViews>
    <workbookView xWindow="0" yWindow="0" windowWidth="17256" windowHeight="7272"/>
  </bookViews>
  <sheets>
    <sheet name="Hoja1" sheetId="1" r:id="rId1"/>
  </sheet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0" i="1" l="1"/>
  <c r="L91" i="1"/>
  <c r="J93" i="1"/>
  <c r="K94" i="1" s="1"/>
  <c r="K82" i="1"/>
  <c r="L83" i="1"/>
  <c r="J85" i="1"/>
  <c r="K86" i="1" s="1"/>
  <c r="K64" i="1"/>
  <c r="L75" i="1"/>
  <c r="J77" i="1"/>
  <c r="K78" i="1" s="1"/>
  <c r="L70" i="1"/>
  <c r="J72" i="1"/>
  <c r="K73" i="1" s="1"/>
  <c r="L65" i="1"/>
  <c r="K68" i="1"/>
  <c r="M68" i="1" s="1"/>
  <c r="M65" i="1" s="1"/>
  <c r="J67" i="1"/>
  <c r="K56" i="1"/>
  <c r="L57" i="1"/>
  <c r="J59" i="1"/>
  <c r="K60" i="1" s="1"/>
  <c r="K43" i="1"/>
  <c r="L49" i="1"/>
  <c r="J51" i="1"/>
  <c r="K52" i="1" s="1"/>
  <c r="L44" i="1"/>
  <c r="J46" i="1"/>
  <c r="K47" i="1" s="1"/>
  <c r="K25" i="1"/>
  <c r="L36" i="1"/>
  <c r="J38" i="1"/>
  <c r="K39" i="1" s="1"/>
  <c r="L31" i="1"/>
  <c r="J33" i="1"/>
  <c r="K34" i="1" s="1"/>
  <c r="L26" i="1"/>
  <c r="J28" i="1"/>
  <c r="K29" i="1" s="1"/>
  <c r="K4" i="1"/>
  <c r="L17" i="1"/>
  <c r="J20" i="1"/>
  <c r="J19" i="1"/>
  <c r="K21" i="1" s="1"/>
  <c r="L11" i="1"/>
  <c r="J14" i="1"/>
  <c r="J13" i="1"/>
  <c r="K15" i="1" s="1"/>
  <c r="L5" i="1"/>
  <c r="J8" i="1"/>
  <c r="J7" i="1"/>
  <c r="K9" i="1" s="1"/>
  <c r="M21" i="1" l="1"/>
  <c r="M17" i="1" s="1"/>
  <c r="K17" i="1"/>
  <c r="M78" i="1"/>
  <c r="M75" i="1" s="1"/>
  <c r="K75" i="1"/>
  <c r="K5" i="1"/>
  <c r="M9" i="1"/>
  <c r="M5" i="1" s="1"/>
  <c r="K83" i="1"/>
  <c r="M86" i="1"/>
  <c r="M83" i="1" s="1"/>
  <c r="L88" i="1" s="1"/>
  <c r="K36" i="1"/>
  <c r="M39" i="1"/>
  <c r="M36" i="1" s="1"/>
  <c r="K57" i="1"/>
  <c r="M60" i="1"/>
  <c r="M57" i="1" s="1"/>
  <c r="L62" i="1" s="1"/>
  <c r="K44" i="1"/>
  <c r="M47" i="1"/>
  <c r="M44" i="1" s="1"/>
  <c r="K26" i="1"/>
  <c r="M29" i="1"/>
  <c r="M26" i="1" s="1"/>
  <c r="K11" i="1"/>
  <c r="M15" i="1"/>
  <c r="M11" i="1" s="1"/>
  <c r="K49" i="1"/>
  <c r="M52" i="1"/>
  <c r="M49" i="1" s="1"/>
  <c r="M34" i="1"/>
  <c r="M31" i="1" s="1"/>
  <c r="K31" i="1"/>
  <c r="K70" i="1"/>
  <c r="M73" i="1"/>
  <c r="M70" i="1" s="1"/>
  <c r="L80" i="1" s="1"/>
  <c r="K91" i="1"/>
  <c r="M94" i="1"/>
  <c r="M91" i="1" s="1"/>
  <c r="L96" i="1" s="1"/>
  <c r="K65" i="1"/>
  <c r="L64" i="1" l="1"/>
  <c r="M80" i="1"/>
  <c r="M64" i="1" s="1"/>
  <c r="M96" i="1"/>
  <c r="M90" i="1" s="1"/>
  <c r="L90" i="1"/>
  <c r="L41" i="1"/>
  <c r="L82" i="1"/>
  <c r="M88" i="1"/>
  <c r="M82" i="1" s="1"/>
  <c r="L54" i="1"/>
  <c r="L23" i="1"/>
  <c r="M62" i="1"/>
  <c r="M56" i="1" s="1"/>
  <c r="L56" i="1"/>
  <c r="L4" i="1" l="1"/>
  <c r="M23" i="1"/>
  <c r="M4" i="1" s="1"/>
  <c r="L43" i="1"/>
  <c r="M54" i="1"/>
  <c r="M43" i="1" s="1"/>
  <c r="L25" i="1"/>
  <c r="M41" i="1"/>
  <c r="M25" i="1" s="1"/>
  <c r="L98" i="1" l="1"/>
  <c r="M98" i="1" s="1"/>
</calcChain>
</file>

<file path=xl/comments1.xml><?xml version="1.0" encoding="utf-8"?>
<comments xmlns="http://schemas.openxmlformats.org/spreadsheetml/2006/main">
  <authors>
    <author>usuari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>Codi del concepte. Veure colors en "Entorn de treball: Aparença"</t>
        </r>
      </text>
    </comment>
    <comment ref="B3" authorId="0" shapeId="0">
      <text>
        <r>
          <rPr>
            <b/>
            <sz val="9"/>
            <color indexed="81"/>
            <rFont val="Tahoma"/>
            <family val="2"/>
          </rPr>
          <t>Naturalesa o tipus de concepte, veure els tipus en la línia d’estat amb el menú emergent sobre l’icona de naturaleses</t>
        </r>
      </text>
    </comment>
    <comment ref="C3" authorId="0" shapeId="0">
      <text>
        <r>
          <rPr>
            <b/>
            <sz val="9"/>
            <color indexed="81"/>
            <rFont val="Tahoma"/>
            <family val="2"/>
          </rPr>
          <t>Unitat principal de mesura del concepte</t>
        </r>
      </text>
    </comment>
    <comment ref="D3" authorId="0" shapeId="0">
      <text>
        <r>
          <rPr>
            <b/>
            <sz val="9"/>
            <color indexed="81"/>
            <rFont val="Tahoma"/>
            <family val="2"/>
          </rPr>
          <t>Descripció curta del concepte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</rPr>
          <t>Descripció curta de la línia d’amidament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Columna A: Número d’unitats iguals de la línia d’amidament</t>
        </r>
      </text>
    </comment>
    <comment ref="G3" authorId="0" shapeId="0">
      <text>
        <r>
          <rPr>
            <b/>
            <sz val="9"/>
            <color indexed="81"/>
            <rFont val="Tahoma"/>
            <family val="2"/>
          </rPr>
          <t>Columna B: Longitud de la línia d’amidament</t>
        </r>
      </text>
    </comment>
    <comment ref="H3" authorId="0" shapeId="0">
      <text>
        <r>
          <rPr>
            <b/>
            <sz val="9"/>
            <color indexed="81"/>
            <rFont val="Tahoma"/>
            <family val="2"/>
          </rPr>
          <t>Columna C: Amplada de la línia d’amidament</t>
        </r>
      </text>
    </comment>
    <comment ref="I3" authorId="0" shapeId="0">
      <text>
        <r>
          <rPr>
            <b/>
            <sz val="9"/>
            <color indexed="81"/>
            <rFont val="Tahoma"/>
            <family val="2"/>
          </rPr>
          <t>Columna D: Alçada de la línia d’amidament</t>
        </r>
      </text>
    </comment>
    <comment ref="J3" authorId="0" shapeId="0">
      <text>
        <r>
          <rPr>
            <b/>
            <sz val="9"/>
            <color indexed="81"/>
            <rFont val="Tahoma"/>
            <family val="2"/>
          </rPr>
          <t>Quantitat Verd: Referència a una altra partida Taronja: Fórmula d’amidament Blau: Expressió</t>
        </r>
      </text>
    </comment>
    <comment ref="K3" authorId="0" shapeId="0">
      <text>
        <r>
          <rPr>
            <b/>
            <sz val="9"/>
            <color indexed="81"/>
            <rFont val="Tahoma"/>
            <family val="2"/>
          </rPr>
          <t>Rendiment o quantitat pressupostada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</rPr>
          <t>Preu unitari al pressupost</t>
        </r>
      </text>
    </comment>
    <comment ref="M3" authorId="0" shapeId="0">
      <text>
        <r>
          <rPr>
            <b/>
            <sz val="9"/>
            <color indexed="81"/>
            <rFont val="Tahoma"/>
            <family val="2"/>
          </rPr>
          <t>Import del pressupost</t>
        </r>
      </text>
    </comment>
  </commentList>
</comments>
</file>

<file path=xl/sharedStrings.xml><?xml version="1.0" encoding="utf-8"?>
<sst xmlns="http://schemas.openxmlformats.org/spreadsheetml/2006/main" count="152" uniqueCount="111">
  <si>
    <t>camí de ribamala</t>
  </si>
  <si>
    <t>Pressupost</t>
  </si>
  <si>
    <t>Código</t>
  </si>
  <si>
    <t>Nat</t>
  </si>
  <si>
    <t>Ud</t>
  </si>
  <si>
    <t>Resumen</t>
  </si>
  <si>
    <t>Comentario</t>
  </si>
  <si>
    <t>N</t>
  </si>
  <si>
    <t>Longitud</t>
  </si>
  <si>
    <t>Anchura</t>
  </si>
  <si>
    <t>Altura</t>
  </si>
  <si>
    <t>Cantidad</t>
  </si>
  <si>
    <t>CanPres</t>
  </si>
  <si>
    <t>Pres</t>
  </si>
  <si>
    <t>ImpPres</t>
  </si>
  <si>
    <t>22-037-1</t>
  </si>
  <si>
    <t>Capítol</t>
  </si>
  <si>
    <t/>
  </si>
  <si>
    <t>actuacions prèvies</t>
  </si>
  <si>
    <t>c01e-p0009</t>
  </si>
  <si>
    <t>Partida</t>
  </si>
  <si>
    <t>ut</t>
  </si>
  <si>
    <t>cartell anunciador d'obres</t>
  </si>
  <si>
    <t>ut de cartell anunciador d'obra de 1500x1500 amb 9 lameles de planxa galvanitzada de 2mm de gruix i 175mm d'ampla muntada sobre perfils tipus IPN 140. Rotulació amb vinil, color i tamany de text a determinar.</t>
  </si>
  <si>
    <t>fase 01</t>
  </si>
  <si>
    <t>placa informativa</t>
  </si>
  <si>
    <t>Total c01e-p0009</t>
  </si>
  <si>
    <t>dferu</t>
  </si>
  <si>
    <t>senyalització d'obra</t>
  </si>
  <si>
    <t>pa de senyalització d'obra amb senyals i altres elements necessaris per aquest fi.</t>
  </si>
  <si>
    <t>Total dferu</t>
  </si>
  <si>
    <t>c01u-p0001</t>
  </si>
  <si>
    <t>replanteig aliniacions i atermenament parcel.les</t>
  </si>
  <si>
    <t>Ut de replanteig i comprovació de rasants.</t>
  </si>
  <si>
    <t>replanteig d'obra</t>
  </si>
  <si>
    <t>Total c01u-p0001</t>
  </si>
  <si>
    <t>Total 22-037-1</t>
  </si>
  <si>
    <t>22-033-2</t>
  </si>
  <si>
    <t>excavacions i moviments de terra</t>
  </si>
  <si>
    <t>c19u01</t>
  </si>
  <si>
    <t>ml</t>
  </si>
  <si>
    <t>esbrossada</t>
  </si>
  <si>
    <t>ml d'esbroçada i neteja de terreny rural en pla ginestes, romagueres/esbarzers, arbustos rastrers 
Inclou acopi i crema del material mort.</t>
  </si>
  <si>
    <t>fase 01 pk +1,645-pk+2.645</t>
  </si>
  <si>
    <t>Total c19u01</t>
  </si>
  <si>
    <t>c03e-p00064</t>
  </si>
  <si>
    <t>m2</t>
  </si>
  <si>
    <t>estesa terres</t>
  </si>
  <si>
    <t>m3 de repas, piconatge i reperfilat de la superfície de l'esplanada del camí 
Inclou: repas cunetes, formació de petits guals superfícials i petites formacions de peralt.</t>
  </si>
  <si>
    <t>fase 01 pk+1,645-pk+2,645</t>
  </si>
  <si>
    <t>Total c03e-p00064</t>
  </si>
  <si>
    <t>dddddd56</t>
  </si>
  <si>
    <t>m3</t>
  </si>
  <si>
    <t>estesa lateral de terres</t>
  </si>
  <si>
    <t>m3 d'estesa i piconat  de reblert lateral de terres a cel obert a màquina per capes de fins a 25cm de gruix i un grau de compactació del 95%.</t>
  </si>
  <si>
    <t>Total dddddd56</t>
  </si>
  <si>
    <t>Total 22-033-2</t>
  </si>
  <si>
    <t>22-037-3</t>
  </si>
  <si>
    <t>drenatges longitudinals</t>
  </si>
  <si>
    <t>camins 08</t>
  </si>
  <si>
    <t>cuneta transitable tipus TTR-10</t>
  </si>
  <si>
    <t>m de cuneta transitable tipus TTR-10, de 0,80m d'amplada i 0,15cm de fondària, amb un revestiment mínim de 15cm de formigó de 25N/mm2 de resistència característica a compressió, amb àrid de tamany 10-12mm. 
Inclou:
.- excavació en terreny no classificat, aportació de 10cm de gruix en formació de base de tot-ú artificial, refinat previ, encofrats laterals (obligatòri), càrrega, transport a l'abocador i canons de la gestió..</t>
  </si>
  <si>
    <t>fase 01 pk+1,645-pk+2.645</t>
  </si>
  <si>
    <t>Total camins 08</t>
  </si>
  <si>
    <t>camins 06</t>
  </si>
  <si>
    <t>neteja i restitució de cuneta</t>
  </si>
  <si>
    <t>M de neteja i restitució de cuneta de qualsevol tipus, amb mitjans mecànics.</t>
  </si>
  <si>
    <t>Total camins 06</t>
  </si>
  <si>
    <t>Total 22-037-3</t>
  </si>
  <si>
    <t>22-037-4</t>
  </si>
  <si>
    <t>drenatges transversals</t>
  </si>
  <si>
    <t>camins 21</t>
  </si>
  <si>
    <t>neteja de drenatge tranversal</t>
  </si>
  <si>
    <t>ut de neteja de drenatge tranversal. Obra civil amb boca d'entrada, tub de formigó (de 30cm fins a 50cm) i boca de sortida per una llargada màxima de 5m.
inclou:
.- retidara de material, càrrega, transport i cànon per a la gestió.</t>
  </si>
  <si>
    <t>neteja passos</t>
  </si>
  <si>
    <t>Total camins 21</t>
  </si>
  <si>
    <t>Total 22-037-4</t>
  </si>
  <si>
    <t>22-037-5</t>
  </si>
  <si>
    <t>ferms i paviments</t>
  </si>
  <si>
    <t>c03e-p0025</t>
  </si>
  <si>
    <t>estesa i compactació tot-ú (subbase)</t>
  </si>
  <si>
    <t>m3 de subbase granular tipus tot-ú (de 20-25 mm a res i densitat 1.750kg/m3), amb estesa i piconatge del material al 95% del PM. 
.- criteri de medició: volum teòric del perfil.</t>
  </si>
  <si>
    <t>Total c03e-p0025</t>
  </si>
  <si>
    <t>c14u-p0004</t>
  </si>
  <si>
    <t>reg d'imprimació betum</t>
  </si>
  <si>
    <t>m2 reg d'emprimació amb emulsió catiònica, tipus ECI, amb una dossificació d'1.5kg/m2.</t>
  </si>
  <si>
    <t>Total c14u-p0004</t>
  </si>
  <si>
    <t>c14u-p0007</t>
  </si>
  <si>
    <t>tn</t>
  </si>
  <si>
    <t>mescla bituminosa en calent AC16 suf D (capa rodadura)</t>
  </si>
  <si>
    <t>tn de mescla bituminosa en calent AC16 surf 50/70 D, per capa de rodadura de composició densa, amb àdrid ganític de 12mm de tamany màxim i betún asfàltic de penetració (densitat 2.400kg/m3), 
.- inclou: filler, estesa i compactada amb un gruix de 5cm. 
preu m2: 12,00euros/m2</t>
  </si>
  <si>
    <t>Total c14u-p0007</t>
  </si>
  <si>
    <t>Total 22-037-5</t>
  </si>
  <si>
    <t>22-037-9</t>
  </si>
  <si>
    <t>compliment del RD 1627/97 (seguretat i salut)</t>
  </si>
  <si>
    <t>c01e-p0006</t>
  </si>
  <si>
    <t>pa</t>
  </si>
  <si>
    <t>compliment rd 1627/97</t>
  </si>
  <si>
    <t>pa compliment del RD 1627/97 de 24 d'octubre sobre les imposicions mínimes de seguretat i salut a les obres de construcció. 
Inclou elaboració del pla de seguretat de cadascun dels industrials implicats.</t>
  </si>
  <si>
    <t>compliment RD-1627/1997</t>
  </si>
  <si>
    <t>Total c01e-p0006</t>
  </si>
  <si>
    <t>Total 22-037-9</t>
  </si>
  <si>
    <t>22-037-10</t>
  </si>
  <si>
    <t>compliment del decret 375 (control de qualitat)</t>
  </si>
  <si>
    <t>c01e-p0007</t>
  </si>
  <si>
    <t>compliment del control de qualitat</t>
  </si>
  <si>
    <t>pa per a la realització del programa de control de qualitat i per la realització d'assaigs, anàlisi i proves segons decret 375 d'1 de desembre de 1988 de control de qualitat, mesures i programes.</t>
  </si>
  <si>
    <t>compliment D-375/1988, RD 314/2006 i RD1247/2008</t>
  </si>
  <si>
    <t>Total c01e-p0007</t>
  </si>
  <si>
    <t>Total 22-037-10</t>
  </si>
  <si>
    <t>Total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</si>
</sst>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?????????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i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40FF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40FF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4CBE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49" fontId="5" fillId="2" borderId="0" xfId="0" applyNumberFormat="1" applyFont="1" applyFill="1" applyAlignment="1">
      <alignment vertical="top"/>
    </xf>
    <xf numFmtId="0" fontId="5" fillId="2" borderId="0" xfId="0" applyFont="1" applyFill="1" applyAlignment="1">
      <alignment vertical="top"/>
    </xf>
    <xf numFmtId="3" fontId="6" fillId="2" borderId="0" xfId="0" applyNumberFormat="1" applyFont="1" applyFill="1" applyAlignment="1">
      <alignment vertical="top"/>
    </xf>
    <xf numFmtId="4" fontId="6" fillId="2" borderId="0" xfId="0" applyNumberFormat="1" applyFont="1" applyFill="1" applyAlignment="1">
      <alignment vertical="top"/>
    </xf>
    <xf numFmtId="49" fontId="7" fillId="3" borderId="0" xfId="0" applyNumberFormat="1" applyFont="1" applyFill="1" applyAlignment="1">
      <alignment vertical="top"/>
    </xf>
    <xf numFmtId="49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" fontId="8" fillId="0" borderId="0" xfId="0" applyNumberFormat="1" applyFont="1" applyAlignment="1">
      <alignment vertical="top"/>
    </xf>
    <xf numFmtId="164" fontId="7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0" fontId="7" fillId="4" borderId="0" xfId="0" applyFont="1" applyFill="1" applyAlignment="1">
      <alignment vertical="top"/>
    </xf>
    <xf numFmtId="3" fontId="7" fillId="0" borderId="0" xfId="0" applyNumberFormat="1" applyFont="1" applyAlignment="1">
      <alignment vertical="top"/>
    </xf>
    <xf numFmtId="49" fontId="7" fillId="0" borderId="0" xfId="0" applyNumberFormat="1" applyFont="1" applyAlignment="1">
      <alignment vertical="top" wrapText="1"/>
    </xf>
    <xf numFmtId="4" fontId="9" fillId="0" borderId="0" xfId="0" applyNumberFormat="1" applyFont="1" applyAlignment="1">
      <alignment vertical="top"/>
    </xf>
    <xf numFmtId="0" fontId="4" fillId="0" borderId="0" xfId="0" applyFont="1" applyAlignment="1">
      <alignment vertical="top" wrapText="1"/>
    </xf>
    <xf numFmtId="49" fontId="5" fillId="2" borderId="0" xfId="0" applyNumberFormat="1" applyFont="1" applyFill="1" applyAlignment="1">
      <alignment vertical="top" wrapText="1"/>
    </xf>
    <xf numFmtId="0" fontId="7" fillId="0" borderId="0" xfId="0" applyFont="1" applyAlignment="1">
      <alignment vertical="top" wrapText="1"/>
    </xf>
    <xf numFmtId="0" fontId="7" fillId="4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99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I6" sqref="I6"/>
    </sheetView>
  </sheetViews>
  <sheetFormatPr baseColWidth="10" defaultRowHeight="14.4" x14ac:dyDescent="0.3"/>
  <cols>
    <col min="1" max="1" width="8.77734375" customWidth="1"/>
    <col min="2" max="2" width="5.33203125" customWidth="1"/>
    <col min="3" max="3" width="3.88671875" customWidth="1"/>
    <col min="4" max="4" width="33.109375" customWidth="1"/>
    <col min="5" max="5" width="34.33203125" bestFit="1" customWidth="1"/>
    <col min="6" max="6" width="9.6640625" customWidth="1"/>
    <col min="7" max="7" width="8.5546875" customWidth="1"/>
    <col min="8" max="8" width="8.21875" customWidth="1"/>
    <col min="9" max="9" width="6.5546875" customWidth="1"/>
    <col min="10" max="10" width="12.109375" bestFit="1" customWidth="1"/>
    <col min="11" max="11" width="8" customWidth="1"/>
    <col min="12" max="12" width="6.88671875" customWidth="1"/>
    <col min="13" max="13" width="8.109375" customWidth="1"/>
  </cols>
  <sheetData>
    <row r="1" spans="1:13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8" x14ac:dyDescent="0.3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3">
      <c r="A3" s="4" t="s">
        <v>2</v>
      </c>
      <c r="B3" s="4" t="s">
        <v>3</v>
      </c>
      <c r="C3" s="4" t="s">
        <v>4</v>
      </c>
      <c r="D3" s="21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pans="1:13" x14ac:dyDescent="0.3">
      <c r="A4" s="5" t="s">
        <v>15</v>
      </c>
      <c r="B4" s="5" t="s">
        <v>16</v>
      </c>
      <c r="C4" s="5" t="s">
        <v>17</v>
      </c>
      <c r="D4" s="22" t="s">
        <v>18</v>
      </c>
      <c r="E4" s="6"/>
      <c r="F4" s="6"/>
      <c r="G4" s="6"/>
      <c r="H4" s="6"/>
      <c r="I4" s="6"/>
      <c r="J4" s="6"/>
      <c r="K4" s="7">
        <f>K23</f>
        <v>1</v>
      </c>
      <c r="L4" s="8">
        <f>L23</f>
        <v>2250</v>
      </c>
      <c r="M4" s="8">
        <f>M23</f>
        <v>2250</v>
      </c>
    </row>
    <row r="5" spans="1:13" x14ac:dyDescent="0.3">
      <c r="A5" s="9" t="s">
        <v>19</v>
      </c>
      <c r="B5" s="10" t="s">
        <v>20</v>
      </c>
      <c r="C5" s="10" t="s">
        <v>21</v>
      </c>
      <c r="D5" s="19" t="s">
        <v>22</v>
      </c>
      <c r="E5" s="11"/>
      <c r="F5" s="11"/>
      <c r="G5" s="11"/>
      <c r="H5" s="11"/>
      <c r="I5" s="11"/>
      <c r="J5" s="11"/>
      <c r="K5" s="12">
        <f>K9</f>
        <v>1</v>
      </c>
      <c r="L5" s="12">
        <f>L9</f>
        <v>500</v>
      </c>
      <c r="M5" s="12">
        <f>M9</f>
        <v>500</v>
      </c>
    </row>
    <row r="6" spans="1:13" ht="51" x14ac:dyDescent="0.3">
      <c r="A6" s="11"/>
      <c r="B6" s="11"/>
      <c r="C6" s="11"/>
      <c r="D6" s="19" t="s">
        <v>23</v>
      </c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3">
      <c r="A7" s="11"/>
      <c r="B7" s="11"/>
      <c r="C7" s="11"/>
      <c r="D7" s="23"/>
      <c r="E7" s="10" t="s">
        <v>24</v>
      </c>
      <c r="F7" s="13"/>
      <c r="G7" s="14"/>
      <c r="H7" s="14"/>
      <c r="I7" s="14"/>
      <c r="J7" s="12">
        <f>OR(F7&lt;&gt;0,G7&lt;&gt;0,H7&lt;&gt;0,I7&lt;&gt;0)*(F7 + (F7 = 0))*(G7 + (G7 = 0))*(H7 + (H7 = 0))*(I7 + (I7 = 0))</f>
        <v>0</v>
      </c>
      <c r="K7" s="11"/>
      <c r="L7" s="11"/>
      <c r="M7" s="11"/>
    </row>
    <row r="8" spans="1:13" x14ac:dyDescent="0.3">
      <c r="A8" s="11"/>
      <c r="B8" s="11"/>
      <c r="C8" s="11"/>
      <c r="D8" s="23"/>
      <c r="E8" s="10" t="s">
        <v>25</v>
      </c>
      <c r="F8" s="13">
        <v>1</v>
      </c>
      <c r="G8" s="14">
        <v>0</v>
      </c>
      <c r="H8" s="14">
        <v>0</v>
      </c>
      <c r="I8" s="14">
        <v>0</v>
      </c>
      <c r="J8" s="12">
        <f>OR(F8&lt;&gt;0,G8&lt;&gt;0,H8&lt;&gt;0,I8&lt;&gt;0)*(F8 + (F8 = 0))*(G8 + (G8 = 0))*(H8 + (H8 = 0))*(I8 + (I8 = 0))</f>
        <v>1</v>
      </c>
      <c r="K8" s="11"/>
      <c r="L8" s="11"/>
      <c r="M8" s="11"/>
    </row>
    <row r="9" spans="1:13" x14ac:dyDescent="0.3">
      <c r="A9" s="11"/>
      <c r="B9" s="11"/>
      <c r="C9" s="11"/>
      <c r="D9" s="23"/>
      <c r="E9" s="11"/>
      <c r="F9" s="11"/>
      <c r="G9" s="11"/>
      <c r="H9" s="11"/>
      <c r="I9" s="11"/>
      <c r="J9" s="15" t="s">
        <v>26</v>
      </c>
      <c r="K9" s="16">
        <f>SUM(J7:J8)</f>
        <v>1</v>
      </c>
      <c r="L9" s="14">
        <v>500</v>
      </c>
      <c r="M9" s="16">
        <f>ROUND(K9*L9,2)</f>
        <v>500</v>
      </c>
    </row>
    <row r="10" spans="1:13" ht="1.05" customHeight="1" x14ac:dyDescent="0.3">
      <c r="A10" s="17"/>
      <c r="B10" s="17"/>
      <c r="C10" s="17"/>
      <c r="D10" s="24"/>
      <c r="E10" s="17"/>
      <c r="F10" s="17"/>
      <c r="G10" s="17"/>
      <c r="H10" s="17"/>
      <c r="I10" s="17"/>
      <c r="J10" s="17"/>
      <c r="K10" s="17"/>
      <c r="L10" s="17"/>
      <c r="M10" s="17"/>
    </row>
    <row r="11" spans="1:13" x14ac:dyDescent="0.3">
      <c r="A11" s="9" t="s">
        <v>27</v>
      </c>
      <c r="B11" s="10" t="s">
        <v>20</v>
      </c>
      <c r="C11" s="10" t="s">
        <v>21</v>
      </c>
      <c r="D11" s="19" t="s">
        <v>28</v>
      </c>
      <c r="E11" s="11"/>
      <c r="F11" s="11"/>
      <c r="G11" s="11"/>
      <c r="H11" s="11"/>
      <c r="I11" s="11"/>
      <c r="J11" s="11"/>
      <c r="K11" s="12">
        <f>K15</f>
        <v>1</v>
      </c>
      <c r="L11" s="12">
        <f>L15</f>
        <v>750</v>
      </c>
      <c r="M11" s="12">
        <f>M15</f>
        <v>750</v>
      </c>
    </row>
    <row r="12" spans="1:13" ht="20.399999999999999" x14ac:dyDescent="0.3">
      <c r="A12" s="11"/>
      <c r="B12" s="11"/>
      <c r="C12" s="11"/>
      <c r="D12" s="19" t="s">
        <v>29</v>
      </c>
      <c r="E12" s="11"/>
      <c r="F12" s="11"/>
      <c r="G12" s="11"/>
      <c r="H12" s="11"/>
      <c r="I12" s="11"/>
      <c r="J12" s="11"/>
      <c r="K12" s="11"/>
      <c r="L12" s="11"/>
      <c r="M12" s="11"/>
    </row>
    <row r="13" spans="1:13" x14ac:dyDescent="0.3">
      <c r="A13" s="11"/>
      <c r="B13" s="11"/>
      <c r="C13" s="11"/>
      <c r="D13" s="23"/>
      <c r="E13" s="10" t="s">
        <v>24</v>
      </c>
      <c r="F13" s="13"/>
      <c r="G13" s="14"/>
      <c r="H13" s="14"/>
      <c r="I13" s="14"/>
      <c r="J13" s="12">
        <f>OR(F13&lt;&gt;0,G13&lt;&gt;0,H13&lt;&gt;0,I13&lt;&gt;0)*(F13 + (F13 = 0))*(G13 + (G13 = 0))*(H13 + (H13 = 0))*(I13 + (I13 = 0))</f>
        <v>0</v>
      </c>
      <c r="K13" s="11"/>
      <c r="L13" s="11"/>
      <c r="M13" s="11"/>
    </row>
    <row r="14" spans="1:13" x14ac:dyDescent="0.3">
      <c r="A14" s="11"/>
      <c r="B14" s="11"/>
      <c r="C14" s="11"/>
      <c r="D14" s="23"/>
      <c r="E14" s="10" t="s">
        <v>28</v>
      </c>
      <c r="F14" s="13">
        <v>1</v>
      </c>
      <c r="G14" s="14">
        <v>0</v>
      </c>
      <c r="H14" s="14">
        <v>0</v>
      </c>
      <c r="I14" s="14">
        <v>0</v>
      </c>
      <c r="J14" s="12">
        <f>OR(F14&lt;&gt;0,G14&lt;&gt;0,H14&lt;&gt;0,I14&lt;&gt;0)*(F14 + (F14 = 0))*(G14 + (G14 = 0))*(H14 + (H14 = 0))*(I14 + (I14 = 0))</f>
        <v>1</v>
      </c>
      <c r="K14" s="11"/>
      <c r="L14" s="11"/>
      <c r="M14" s="11"/>
    </row>
    <row r="15" spans="1:13" x14ac:dyDescent="0.3">
      <c r="A15" s="11"/>
      <c r="B15" s="11"/>
      <c r="C15" s="11"/>
      <c r="D15" s="23"/>
      <c r="E15" s="11"/>
      <c r="F15" s="11"/>
      <c r="G15" s="11"/>
      <c r="H15" s="11"/>
      <c r="I15" s="11"/>
      <c r="J15" s="15" t="s">
        <v>30</v>
      </c>
      <c r="K15" s="16">
        <f>SUM(J13:J14)</f>
        <v>1</v>
      </c>
      <c r="L15" s="14">
        <v>750</v>
      </c>
      <c r="M15" s="16">
        <f>ROUND(K15*L15,2)</f>
        <v>750</v>
      </c>
    </row>
    <row r="16" spans="1:13" ht="1.05" customHeight="1" x14ac:dyDescent="0.3">
      <c r="A16" s="17"/>
      <c r="B16" s="17"/>
      <c r="C16" s="17"/>
      <c r="D16" s="24"/>
      <c r="E16" s="17"/>
      <c r="F16" s="17"/>
      <c r="G16" s="17"/>
      <c r="H16" s="17"/>
      <c r="I16" s="17"/>
      <c r="J16" s="17"/>
      <c r="K16" s="17"/>
      <c r="L16" s="17"/>
      <c r="M16" s="17"/>
    </row>
    <row r="17" spans="1:13" x14ac:dyDescent="0.3">
      <c r="A17" s="9" t="s">
        <v>31</v>
      </c>
      <c r="B17" s="10" t="s">
        <v>20</v>
      </c>
      <c r="C17" s="10" t="s">
        <v>21</v>
      </c>
      <c r="D17" s="19" t="s">
        <v>32</v>
      </c>
      <c r="E17" s="11"/>
      <c r="F17" s="11"/>
      <c r="G17" s="11"/>
      <c r="H17" s="11"/>
      <c r="I17" s="11"/>
      <c r="J17" s="11"/>
      <c r="K17" s="12">
        <f>K21</f>
        <v>1</v>
      </c>
      <c r="L17" s="12">
        <f>L21</f>
        <v>1000</v>
      </c>
      <c r="M17" s="12">
        <f>M21</f>
        <v>1000</v>
      </c>
    </row>
    <row r="18" spans="1:13" x14ac:dyDescent="0.3">
      <c r="A18" s="11"/>
      <c r="B18" s="11"/>
      <c r="C18" s="11"/>
      <c r="D18" s="19" t="s">
        <v>33</v>
      </c>
      <c r="E18" s="11"/>
      <c r="F18" s="11"/>
      <c r="G18" s="11"/>
      <c r="H18" s="11"/>
      <c r="I18" s="11"/>
      <c r="J18" s="11"/>
      <c r="K18" s="11"/>
      <c r="L18" s="11"/>
      <c r="M18" s="11"/>
    </row>
    <row r="19" spans="1:13" x14ac:dyDescent="0.3">
      <c r="A19" s="11"/>
      <c r="B19" s="11"/>
      <c r="C19" s="11"/>
      <c r="D19" s="23"/>
      <c r="E19" s="10" t="s">
        <v>24</v>
      </c>
      <c r="F19" s="13"/>
      <c r="G19" s="14"/>
      <c r="H19" s="14"/>
      <c r="I19" s="14"/>
      <c r="J19" s="12">
        <f>OR(F19&lt;&gt;0,G19&lt;&gt;0,H19&lt;&gt;0,I19&lt;&gt;0)*(F19 + (F19 = 0))*(G19 + (G19 = 0))*(H19 + (H19 = 0))*(I19 + (I19 = 0))</f>
        <v>0</v>
      </c>
      <c r="K19" s="11"/>
      <c r="L19" s="11"/>
      <c r="M19" s="11"/>
    </row>
    <row r="20" spans="1:13" x14ac:dyDescent="0.3">
      <c r="A20" s="11"/>
      <c r="B20" s="11"/>
      <c r="C20" s="11"/>
      <c r="D20" s="23"/>
      <c r="E20" s="10" t="s">
        <v>34</v>
      </c>
      <c r="F20" s="13">
        <v>1</v>
      </c>
      <c r="G20" s="14">
        <v>0</v>
      </c>
      <c r="H20" s="14">
        <v>0</v>
      </c>
      <c r="I20" s="14">
        <v>0</v>
      </c>
      <c r="J20" s="12">
        <f>OR(F20&lt;&gt;0,G20&lt;&gt;0,H20&lt;&gt;0,I20&lt;&gt;0)*(F20 + (F20 = 0))*(G20 + (G20 = 0))*(H20 + (H20 = 0))*(I20 + (I20 = 0))</f>
        <v>1</v>
      </c>
      <c r="K20" s="11"/>
      <c r="L20" s="11"/>
      <c r="M20" s="11"/>
    </row>
    <row r="21" spans="1:13" x14ac:dyDescent="0.3">
      <c r="A21" s="11"/>
      <c r="B21" s="11"/>
      <c r="C21" s="11"/>
      <c r="D21" s="23"/>
      <c r="E21" s="11"/>
      <c r="F21" s="11"/>
      <c r="G21" s="11"/>
      <c r="H21" s="11"/>
      <c r="I21" s="11"/>
      <c r="J21" s="15" t="s">
        <v>35</v>
      </c>
      <c r="K21" s="16">
        <f>SUM(J19:J20)</f>
        <v>1</v>
      </c>
      <c r="L21" s="14">
        <v>1000</v>
      </c>
      <c r="M21" s="16">
        <f>ROUND(K21*L21,2)</f>
        <v>1000</v>
      </c>
    </row>
    <row r="22" spans="1:13" ht="1.05" customHeight="1" x14ac:dyDescent="0.3">
      <c r="A22" s="17"/>
      <c r="B22" s="17"/>
      <c r="C22" s="17"/>
      <c r="D22" s="24"/>
      <c r="E22" s="17"/>
      <c r="F22" s="17"/>
      <c r="G22" s="17"/>
      <c r="H22" s="17"/>
      <c r="I22" s="17"/>
      <c r="J22" s="17"/>
      <c r="K22" s="17"/>
      <c r="L22" s="17"/>
      <c r="M22" s="17"/>
    </row>
    <row r="23" spans="1:13" x14ac:dyDescent="0.3">
      <c r="A23" s="11"/>
      <c r="B23" s="11"/>
      <c r="C23" s="11"/>
      <c r="D23" s="23"/>
      <c r="E23" s="11"/>
      <c r="F23" s="11"/>
      <c r="G23" s="11"/>
      <c r="H23" s="11"/>
      <c r="I23" s="11"/>
      <c r="J23" s="15" t="s">
        <v>36</v>
      </c>
      <c r="K23" s="18">
        <v>1</v>
      </c>
      <c r="L23" s="16">
        <f>M5+M11+M17</f>
        <v>2250</v>
      </c>
      <c r="M23" s="16">
        <f>ROUND(K23*L23,2)</f>
        <v>2250</v>
      </c>
    </row>
    <row r="24" spans="1:13" ht="1.05" customHeight="1" x14ac:dyDescent="0.3">
      <c r="A24" s="17"/>
      <c r="B24" s="17"/>
      <c r="C24" s="17"/>
      <c r="D24" s="24"/>
      <c r="E24" s="17"/>
      <c r="F24" s="17"/>
      <c r="G24" s="17"/>
      <c r="H24" s="17"/>
      <c r="I24" s="17"/>
      <c r="J24" s="17"/>
      <c r="K24" s="17"/>
      <c r="L24" s="17"/>
      <c r="M24" s="17"/>
    </row>
    <row r="25" spans="1:13" x14ac:dyDescent="0.3">
      <c r="A25" s="5" t="s">
        <v>37</v>
      </c>
      <c r="B25" s="5" t="s">
        <v>16</v>
      </c>
      <c r="C25" s="5" t="s">
        <v>17</v>
      </c>
      <c r="D25" s="22" t="s">
        <v>38</v>
      </c>
      <c r="E25" s="6"/>
      <c r="F25" s="6"/>
      <c r="G25" s="6"/>
      <c r="H25" s="6"/>
      <c r="I25" s="6"/>
      <c r="J25" s="6"/>
      <c r="K25" s="7">
        <f>K41</f>
        <v>1</v>
      </c>
      <c r="L25" s="8">
        <f>L41</f>
        <v>2920</v>
      </c>
      <c r="M25" s="8">
        <f>M41</f>
        <v>2920</v>
      </c>
    </row>
    <row r="26" spans="1:13" x14ac:dyDescent="0.3">
      <c r="A26" s="9" t="s">
        <v>39</v>
      </c>
      <c r="B26" s="10" t="s">
        <v>20</v>
      </c>
      <c r="C26" s="10" t="s">
        <v>40</v>
      </c>
      <c r="D26" s="19" t="s">
        <v>41</v>
      </c>
      <c r="E26" s="11"/>
      <c r="F26" s="11"/>
      <c r="G26" s="11"/>
      <c r="H26" s="11"/>
      <c r="I26" s="11"/>
      <c r="J26" s="11"/>
      <c r="K26" s="12">
        <f>K29</f>
        <v>2000</v>
      </c>
      <c r="L26" s="12">
        <f>L29</f>
        <v>0.1</v>
      </c>
      <c r="M26" s="12">
        <f>M29</f>
        <v>200</v>
      </c>
    </row>
    <row r="27" spans="1:13" ht="30.6" x14ac:dyDescent="0.3">
      <c r="A27" s="11"/>
      <c r="B27" s="11"/>
      <c r="C27" s="11"/>
      <c r="D27" s="19" t="s">
        <v>42</v>
      </c>
      <c r="E27" s="11"/>
      <c r="F27" s="11"/>
      <c r="G27" s="11"/>
      <c r="H27" s="11"/>
      <c r="I27" s="11"/>
      <c r="J27" s="11"/>
      <c r="K27" s="11"/>
      <c r="L27" s="11"/>
      <c r="M27" s="11"/>
    </row>
    <row r="28" spans="1:13" x14ac:dyDescent="0.3">
      <c r="A28" s="11"/>
      <c r="B28" s="11"/>
      <c r="C28" s="11"/>
      <c r="D28" s="23"/>
      <c r="E28" s="10" t="s">
        <v>43</v>
      </c>
      <c r="F28" s="13">
        <v>2</v>
      </c>
      <c r="G28" s="14">
        <v>1000</v>
      </c>
      <c r="H28" s="14">
        <v>0</v>
      </c>
      <c r="I28" s="14">
        <v>0</v>
      </c>
      <c r="J28" s="12">
        <f>OR(F28&lt;&gt;0,G28&lt;&gt;0,H28&lt;&gt;0,I28&lt;&gt;0)*(F28 + (F28 = 0))*(G28 + (G28 = 0))*(H28 + (H28 = 0))*(I28 + (I28 = 0))</f>
        <v>2000</v>
      </c>
      <c r="K28" s="11"/>
      <c r="L28" s="11"/>
      <c r="M28" s="11"/>
    </row>
    <row r="29" spans="1:13" x14ac:dyDescent="0.3">
      <c r="A29" s="11"/>
      <c r="B29" s="11"/>
      <c r="C29" s="11"/>
      <c r="D29" s="23"/>
      <c r="E29" s="11"/>
      <c r="F29" s="11"/>
      <c r="G29" s="11"/>
      <c r="H29" s="11"/>
      <c r="I29" s="11"/>
      <c r="J29" s="15" t="s">
        <v>44</v>
      </c>
      <c r="K29" s="16">
        <f>J28</f>
        <v>2000</v>
      </c>
      <c r="L29" s="14">
        <v>0.1</v>
      </c>
      <c r="M29" s="16">
        <f>ROUND(K29*L29,2)</f>
        <v>200</v>
      </c>
    </row>
    <row r="30" spans="1:13" ht="1.05" customHeight="1" x14ac:dyDescent="0.3">
      <c r="A30" s="17"/>
      <c r="B30" s="17"/>
      <c r="C30" s="17"/>
      <c r="D30" s="24"/>
      <c r="E30" s="17"/>
      <c r="F30" s="17"/>
      <c r="G30" s="17"/>
      <c r="H30" s="17"/>
      <c r="I30" s="17"/>
      <c r="J30" s="17"/>
      <c r="K30" s="17"/>
      <c r="L30" s="17"/>
      <c r="M30" s="17"/>
    </row>
    <row r="31" spans="1:13" x14ac:dyDescent="0.3">
      <c r="A31" s="9" t="s">
        <v>45</v>
      </c>
      <c r="B31" s="10" t="s">
        <v>20</v>
      </c>
      <c r="C31" s="10" t="s">
        <v>46</v>
      </c>
      <c r="D31" s="19" t="s">
        <v>47</v>
      </c>
      <c r="E31" s="11"/>
      <c r="F31" s="11"/>
      <c r="G31" s="11"/>
      <c r="H31" s="11"/>
      <c r="I31" s="11"/>
      <c r="J31" s="11"/>
      <c r="K31" s="12">
        <f>K34</f>
        <v>4000</v>
      </c>
      <c r="L31" s="12">
        <f>L34</f>
        <v>0.38</v>
      </c>
      <c r="M31" s="12">
        <f>M34</f>
        <v>1520</v>
      </c>
    </row>
    <row r="32" spans="1:13" ht="40.799999999999997" x14ac:dyDescent="0.3">
      <c r="A32" s="11"/>
      <c r="B32" s="11"/>
      <c r="C32" s="11"/>
      <c r="D32" s="19" t="s">
        <v>48</v>
      </c>
      <c r="E32" s="11"/>
      <c r="F32" s="11"/>
      <c r="G32" s="11"/>
      <c r="H32" s="11"/>
      <c r="I32" s="11"/>
      <c r="J32" s="11"/>
      <c r="K32" s="11"/>
      <c r="L32" s="11"/>
      <c r="M32" s="11"/>
    </row>
    <row r="33" spans="1:13" x14ac:dyDescent="0.3">
      <c r="A33" s="11"/>
      <c r="B33" s="11"/>
      <c r="C33" s="11"/>
      <c r="D33" s="23"/>
      <c r="E33" s="10" t="s">
        <v>49</v>
      </c>
      <c r="F33" s="13">
        <v>1</v>
      </c>
      <c r="G33" s="14">
        <v>1000</v>
      </c>
      <c r="H33" s="14">
        <v>4</v>
      </c>
      <c r="I33" s="14">
        <v>0</v>
      </c>
      <c r="J33" s="12">
        <f>OR(F33&lt;&gt;0,G33&lt;&gt;0,H33&lt;&gt;0,I33&lt;&gt;0)*(F33 + (F33 = 0))*(G33 + (G33 = 0))*(H33 + (H33 = 0))*(I33 + (I33 = 0))</f>
        <v>4000</v>
      </c>
      <c r="K33" s="11"/>
      <c r="L33" s="11"/>
      <c r="M33" s="11"/>
    </row>
    <row r="34" spans="1:13" x14ac:dyDescent="0.3">
      <c r="A34" s="11"/>
      <c r="B34" s="11"/>
      <c r="C34" s="11"/>
      <c r="D34" s="23"/>
      <c r="E34" s="11"/>
      <c r="F34" s="11"/>
      <c r="G34" s="11"/>
      <c r="H34" s="11"/>
      <c r="I34" s="11"/>
      <c r="J34" s="15" t="s">
        <v>50</v>
      </c>
      <c r="K34" s="16">
        <f>J33</f>
        <v>4000</v>
      </c>
      <c r="L34" s="14">
        <v>0.38</v>
      </c>
      <c r="M34" s="16">
        <f>ROUND(K34*L34,2)</f>
        <v>1520</v>
      </c>
    </row>
    <row r="35" spans="1:13" ht="1.05" customHeight="1" x14ac:dyDescent="0.3">
      <c r="A35" s="17"/>
      <c r="B35" s="17"/>
      <c r="C35" s="17"/>
      <c r="D35" s="24"/>
      <c r="E35" s="17"/>
      <c r="F35" s="17"/>
      <c r="G35" s="17"/>
      <c r="H35" s="17"/>
      <c r="I35" s="17"/>
      <c r="J35" s="17"/>
      <c r="K35" s="17"/>
      <c r="L35" s="17"/>
      <c r="M35" s="17"/>
    </row>
    <row r="36" spans="1:13" x14ac:dyDescent="0.3">
      <c r="A36" s="9" t="s">
        <v>51</v>
      </c>
      <c r="B36" s="10" t="s">
        <v>20</v>
      </c>
      <c r="C36" s="10" t="s">
        <v>52</v>
      </c>
      <c r="D36" s="19" t="s">
        <v>53</v>
      </c>
      <c r="E36" s="11"/>
      <c r="F36" s="11"/>
      <c r="G36" s="11"/>
      <c r="H36" s="11"/>
      <c r="I36" s="11"/>
      <c r="J36" s="11"/>
      <c r="K36" s="12">
        <f>K39</f>
        <v>200</v>
      </c>
      <c r="L36" s="12">
        <f>L39</f>
        <v>6</v>
      </c>
      <c r="M36" s="12">
        <f>M39</f>
        <v>1200</v>
      </c>
    </row>
    <row r="37" spans="1:13" ht="30.6" x14ac:dyDescent="0.3">
      <c r="A37" s="11"/>
      <c r="B37" s="11"/>
      <c r="C37" s="11"/>
      <c r="D37" s="19" t="s">
        <v>54</v>
      </c>
      <c r="E37" s="11"/>
      <c r="F37" s="11"/>
      <c r="G37" s="11"/>
      <c r="H37" s="11"/>
      <c r="I37" s="11"/>
      <c r="J37" s="11"/>
      <c r="K37" s="11"/>
      <c r="L37" s="11"/>
      <c r="M37" s="11"/>
    </row>
    <row r="38" spans="1:13" x14ac:dyDescent="0.3">
      <c r="A38" s="11"/>
      <c r="B38" s="11"/>
      <c r="C38" s="11"/>
      <c r="D38" s="23"/>
      <c r="E38" s="10" t="s">
        <v>17</v>
      </c>
      <c r="F38" s="13">
        <v>1</v>
      </c>
      <c r="G38" s="14">
        <v>1000</v>
      </c>
      <c r="H38" s="14">
        <v>1</v>
      </c>
      <c r="I38" s="14">
        <v>0.2</v>
      </c>
      <c r="J38" s="12">
        <f>OR(F38&lt;&gt;0,G38&lt;&gt;0,H38&lt;&gt;0,I38&lt;&gt;0)*(F38 + (F38 = 0))*(G38 + (G38 = 0))*(H38 + (H38 = 0))*(I38 + (I38 = 0))</f>
        <v>200</v>
      </c>
      <c r="K38" s="11"/>
      <c r="L38" s="11"/>
      <c r="M38" s="11"/>
    </row>
    <row r="39" spans="1:13" x14ac:dyDescent="0.3">
      <c r="A39" s="11"/>
      <c r="B39" s="11"/>
      <c r="C39" s="11"/>
      <c r="D39" s="23"/>
      <c r="E39" s="11"/>
      <c r="F39" s="11"/>
      <c r="G39" s="11"/>
      <c r="H39" s="11"/>
      <c r="I39" s="11"/>
      <c r="J39" s="15" t="s">
        <v>55</v>
      </c>
      <c r="K39" s="16">
        <f>J38</f>
        <v>200</v>
      </c>
      <c r="L39" s="14">
        <v>6</v>
      </c>
      <c r="M39" s="16">
        <f>ROUND(K39*L39,2)</f>
        <v>1200</v>
      </c>
    </row>
    <row r="40" spans="1:13" ht="1.05" customHeight="1" x14ac:dyDescent="0.3">
      <c r="A40" s="17"/>
      <c r="B40" s="17"/>
      <c r="C40" s="17"/>
      <c r="D40" s="24"/>
      <c r="E40" s="17"/>
      <c r="F40" s="17"/>
      <c r="G40" s="17"/>
      <c r="H40" s="17"/>
      <c r="I40" s="17"/>
      <c r="J40" s="17"/>
      <c r="K40" s="17"/>
      <c r="L40" s="17"/>
      <c r="M40" s="17"/>
    </row>
    <row r="41" spans="1:13" x14ac:dyDescent="0.3">
      <c r="A41" s="11"/>
      <c r="B41" s="11"/>
      <c r="C41" s="11"/>
      <c r="D41" s="23"/>
      <c r="E41" s="11"/>
      <c r="F41" s="11"/>
      <c r="G41" s="11"/>
      <c r="H41" s="11"/>
      <c r="I41" s="11"/>
      <c r="J41" s="15" t="s">
        <v>56</v>
      </c>
      <c r="K41" s="18">
        <v>1</v>
      </c>
      <c r="L41" s="16">
        <f>M26+M31+M36</f>
        <v>2920</v>
      </c>
      <c r="M41" s="16">
        <f>ROUND(K41*L41,2)</f>
        <v>2920</v>
      </c>
    </row>
    <row r="42" spans="1:13" ht="1.05" customHeight="1" x14ac:dyDescent="0.3">
      <c r="A42" s="17"/>
      <c r="B42" s="17"/>
      <c r="C42" s="17"/>
      <c r="D42" s="24"/>
      <c r="E42" s="17"/>
      <c r="F42" s="17"/>
      <c r="G42" s="17"/>
      <c r="H42" s="17"/>
      <c r="I42" s="17"/>
      <c r="J42" s="17"/>
      <c r="K42" s="17"/>
      <c r="L42" s="17"/>
      <c r="M42" s="17"/>
    </row>
    <row r="43" spans="1:13" x14ac:dyDescent="0.3">
      <c r="A43" s="5" t="s">
        <v>57</v>
      </c>
      <c r="B43" s="5" t="s">
        <v>16</v>
      </c>
      <c r="C43" s="5" t="s">
        <v>17</v>
      </c>
      <c r="D43" s="22" t="s">
        <v>58</v>
      </c>
      <c r="E43" s="6"/>
      <c r="F43" s="6"/>
      <c r="G43" s="6"/>
      <c r="H43" s="6"/>
      <c r="I43" s="6"/>
      <c r="J43" s="6"/>
      <c r="K43" s="7">
        <f>K54</f>
        <v>1</v>
      </c>
      <c r="L43" s="8">
        <f>L54</f>
        <v>9432.5</v>
      </c>
      <c r="M43" s="8">
        <f>M54</f>
        <v>9432.5</v>
      </c>
    </row>
    <row r="44" spans="1:13" x14ac:dyDescent="0.3">
      <c r="A44" s="9" t="s">
        <v>59</v>
      </c>
      <c r="B44" s="10" t="s">
        <v>20</v>
      </c>
      <c r="C44" s="10" t="s">
        <v>17</v>
      </c>
      <c r="D44" s="19" t="s">
        <v>60</v>
      </c>
      <c r="E44" s="11"/>
      <c r="F44" s="11"/>
      <c r="G44" s="11"/>
      <c r="H44" s="11"/>
      <c r="I44" s="11"/>
      <c r="J44" s="11"/>
      <c r="K44" s="12">
        <f>K47</f>
        <v>280</v>
      </c>
      <c r="L44" s="12">
        <f>L47</f>
        <v>26</v>
      </c>
      <c r="M44" s="12">
        <f>M47</f>
        <v>7280</v>
      </c>
    </row>
    <row r="45" spans="1:13" ht="112.2" x14ac:dyDescent="0.3">
      <c r="A45" s="11"/>
      <c r="B45" s="11"/>
      <c r="C45" s="11"/>
      <c r="D45" s="19" t="s">
        <v>61</v>
      </c>
      <c r="E45" s="11"/>
      <c r="F45" s="11"/>
      <c r="G45" s="11"/>
      <c r="H45" s="11"/>
      <c r="I45" s="11"/>
      <c r="J45" s="11"/>
      <c r="K45" s="11"/>
      <c r="L45" s="11"/>
      <c r="M45" s="11"/>
    </row>
    <row r="46" spans="1:13" x14ac:dyDescent="0.3">
      <c r="A46" s="11"/>
      <c r="B46" s="11"/>
      <c r="C46" s="11"/>
      <c r="D46" s="23"/>
      <c r="E46" s="10" t="s">
        <v>62</v>
      </c>
      <c r="F46" s="13">
        <v>1</v>
      </c>
      <c r="G46" s="14">
        <v>280</v>
      </c>
      <c r="H46" s="14">
        <v>0</v>
      </c>
      <c r="I46" s="14">
        <v>0</v>
      </c>
      <c r="J46" s="12">
        <f>OR(F46&lt;&gt;0,G46&lt;&gt;0,H46&lt;&gt;0,I46&lt;&gt;0)*(F46 + (F46 = 0))*(G46 + (G46 = 0))*(H46 + (H46 = 0))*(I46 + (I46 = 0))</f>
        <v>280</v>
      </c>
      <c r="K46" s="11"/>
      <c r="L46" s="11"/>
      <c r="M46" s="11"/>
    </row>
    <row r="47" spans="1:13" x14ac:dyDescent="0.3">
      <c r="A47" s="11"/>
      <c r="B47" s="11"/>
      <c r="C47" s="11"/>
      <c r="D47" s="23"/>
      <c r="E47" s="11"/>
      <c r="F47" s="11"/>
      <c r="G47" s="11"/>
      <c r="H47" s="11"/>
      <c r="I47" s="11"/>
      <c r="J47" s="15" t="s">
        <v>63</v>
      </c>
      <c r="K47" s="16">
        <f>J46</f>
        <v>280</v>
      </c>
      <c r="L47" s="20">
        <v>26</v>
      </c>
      <c r="M47" s="16">
        <f>ROUND(K47*L47,2)</f>
        <v>7280</v>
      </c>
    </row>
    <row r="48" spans="1:13" ht="1.05" customHeight="1" x14ac:dyDescent="0.3">
      <c r="A48" s="17"/>
      <c r="B48" s="17"/>
      <c r="C48" s="17"/>
      <c r="D48" s="24"/>
      <c r="E48" s="17"/>
      <c r="F48" s="17"/>
      <c r="G48" s="17"/>
      <c r="H48" s="17"/>
      <c r="I48" s="17"/>
      <c r="J48" s="17"/>
      <c r="K48" s="17"/>
      <c r="L48" s="17"/>
      <c r="M48" s="17"/>
    </row>
    <row r="49" spans="1:13" x14ac:dyDescent="0.3">
      <c r="A49" s="9" t="s">
        <v>64</v>
      </c>
      <c r="B49" s="10" t="s">
        <v>20</v>
      </c>
      <c r="C49" s="10" t="s">
        <v>17</v>
      </c>
      <c r="D49" s="19" t="s">
        <v>65</v>
      </c>
      <c r="E49" s="11"/>
      <c r="F49" s="11"/>
      <c r="G49" s="11"/>
      <c r="H49" s="11"/>
      <c r="I49" s="11"/>
      <c r="J49" s="11"/>
      <c r="K49" s="12">
        <f>K52</f>
        <v>615</v>
      </c>
      <c r="L49" s="12">
        <f>L52</f>
        <v>3.5</v>
      </c>
      <c r="M49" s="12">
        <f>M52</f>
        <v>2152.5</v>
      </c>
    </row>
    <row r="50" spans="1:13" ht="20.399999999999999" x14ac:dyDescent="0.3">
      <c r="A50" s="11"/>
      <c r="B50" s="11"/>
      <c r="C50" s="11"/>
      <c r="D50" s="19" t="s">
        <v>66</v>
      </c>
      <c r="E50" s="11"/>
      <c r="F50" s="11"/>
      <c r="G50" s="11"/>
      <c r="H50" s="11"/>
      <c r="I50" s="11"/>
      <c r="J50" s="11"/>
      <c r="K50" s="11"/>
      <c r="L50" s="11"/>
      <c r="M50" s="11"/>
    </row>
    <row r="51" spans="1:13" x14ac:dyDescent="0.3">
      <c r="A51" s="11"/>
      <c r="B51" s="11"/>
      <c r="C51" s="11"/>
      <c r="D51" s="23"/>
      <c r="E51" s="10" t="s">
        <v>49</v>
      </c>
      <c r="F51" s="13">
        <v>1</v>
      </c>
      <c r="G51" s="14">
        <v>615</v>
      </c>
      <c r="H51" s="14">
        <v>0</v>
      </c>
      <c r="I51" s="14">
        <v>0</v>
      </c>
      <c r="J51" s="12">
        <f>OR(F51&lt;&gt;0,G51&lt;&gt;0,H51&lt;&gt;0,I51&lt;&gt;0)*(F51 + (F51 = 0))*(G51 + (G51 = 0))*(H51 + (H51 = 0))*(I51 + (I51 = 0))</f>
        <v>615</v>
      </c>
      <c r="K51" s="11"/>
      <c r="L51" s="11"/>
      <c r="M51" s="11"/>
    </row>
    <row r="52" spans="1:13" x14ac:dyDescent="0.3">
      <c r="A52" s="11"/>
      <c r="B52" s="11"/>
      <c r="C52" s="11"/>
      <c r="D52" s="23"/>
      <c r="E52" s="11"/>
      <c r="F52" s="11"/>
      <c r="G52" s="11"/>
      <c r="H52" s="11"/>
      <c r="I52" s="11"/>
      <c r="J52" s="15" t="s">
        <v>67</v>
      </c>
      <c r="K52" s="16">
        <f>J51</f>
        <v>615</v>
      </c>
      <c r="L52" s="20">
        <v>3.5</v>
      </c>
      <c r="M52" s="16">
        <f>ROUND(K52*L52,2)</f>
        <v>2152.5</v>
      </c>
    </row>
    <row r="53" spans="1:13" ht="1.05" customHeight="1" x14ac:dyDescent="0.3">
      <c r="A53" s="17"/>
      <c r="B53" s="17"/>
      <c r="C53" s="17"/>
      <c r="D53" s="24"/>
      <c r="E53" s="17"/>
      <c r="F53" s="17"/>
      <c r="G53" s="17"/>
      <c r="H53" s="17"/>
      <c r="I53" s="17"/>
      <c r="J53" s="17"/>
      <c r="K53" s="17"/>
      <c r="L53" s="17"/>
      <c r="M53" s="17"/>
    </row>
    <row r="54" spans="1:13" x14ac:dyDescent="0.3">
      <c r="A54" s="11"/>
      <c r="B54" s="11"/>
      <c r="C54" s="11"/>
      <c r="D54" s="23"/>
      <c r="E54" s="11"/>
      <c r="F54" s="11"/>
      <c r="G54" s="11"/>
      <c r="H54" s="11"/>
      <c r="I54" s="11"/>
      <c r="J54" s="15" t="s">
        <v>68</v>
      </c>
      <c r="K54" s="18">
        <v>1</v>
      </c>
      <c r="L54" s="16">
        <f>M44+M49</f>
        <v>9432.5</v>
      </c>
      <c r="M54" s="16">
        <f>ROUND(K54*L54,2)</f>
        <v>9432.5</v>
      </c>
    </row>
    <row r="55" spans="1:13" ht="1.05" customHeight="1" x14ac:dyDescent="0.3">
      <c r="A55" s="17"/>
      <c r="B55" s="17"/>
      <c r="C55" s="17"/>
      <c r="D55" s="24"/>
      <c r="E55" s="17"/>
      <c r="F55" s="17"/>
      <c r="G55" s="17"/>
      <c r="H55" s="17"/>
      <c r="I55" s="17"/>
      <c r="J55" s="17"/>
      <c r="K55" s="17"/>
      <c r="L55" s="17"/>
      <c r="M55" s="17"/>
    </row>
    <row r="56" spans="1:13" x14ac:dyDescent="0.3">
      <c r="A56" s="5" t="s">
        <v>69</v>
      </c>
      <c r="B56" s="5" t="s">
        <v>16</v>
      </c>
      <c r="C56" s="5" t="s">
        <v>17</v>
      </c>
      <c r="D56" s="22" t="s">
        <v>70</v>
      </c>
      <c r="E56" s="6"/>
      <c r="F56" s="6"/>
      <c r="G56" s="6"/>
      <c r="H56" s="6"/>
      <c r="I56" s="6"/>
      <c r="J56" s="6"/>
      <c r="K56" s="7">
        <f>K62</f>
        <v>1</v>
      </c>
      <c r="L56" s="8">
        <f>L62</f>
        <v>350</v>
      </c>
      <c r="M56" s="8">
        <f>M62</f>
        <v>350</v>
      </c>
    </row>
    <row r="57" spans="1:13" x14ac:dyDescent="0.3">
      <c r="A57" s="9" t="s">
        <v>71</v>
      </c>
      <c r="B57" s="10" t="s">
        <v>20</v>
      </c>
      <c r="C57" s="10" t="s">
        <v>21</v>
      </c>
      <c r="D57" s="19" t="s">
        <v>72</v>
      </c>
      <c r="E57" s="11"/>
      <c r="F57" s="11"/>
      <c r="G57" s="11"/>
      <c r="H57" s="11"/>
      <c r="I57" s="11"/>
      <c r="J57" s="11"/>
      <c r="K57" s="12">
        <f>K60</f>
        <v>2</v>
      </c>
      <c r="L57" s="12">
        <f>L60</f>
        <v>175</v>
      </c>
      <c r="M57" s="12">
        <f>M60</f>
        <v>350</v>
      </c>
    </row>
    <row r="58" spans="1:13" ht="71.400000000000006" x14ac:dyDescent="0.3">
      <c r="A58" s="11"/>
      <c r="B58" s="11"/>
      <c r="C58" s="11"/>
      <c r="D58" s="19" t="s">
        <v>73</v>
      </c>
      <c r="E58" s="11"/>
      <c r="F58" s="11"/>
      <c r="G58" s="11"/>
      <c r="H58" s="11"/>
      <c r="I58" s="11"/>
      <c r="J58" s="11"/>
      <c r="K58" s="11"/>
      <c r="L58" s="11"/>
      <c r="M58" s="11"/>
    </row>
    <row r="59" spans="1:13" x14ac:dyDescent="0.3">
      <c r="A59" s="11"/>
      <c r="B59" s="11"/>
      <c r="C59" s="11"/>
      <c r="D59" s="23"/>
      <c r="E59" s="10" t="s">
        <v>74</v>
      </c>
      <c r="F59" s="13">
        <v>2</v>
      </c>
      <c r="G59" s="14">
        <v>0</v>
      </c>
      <c r="H59" s="14">
        <v>0</v>
      </c>
      <c r="I59" s="14">
        <v>0</v>
      </c>
      <c r="J59" s="12">
        <f>OR(F59&lt;&gt;0,G59&lt;&gt;0,H59&lt;&gt;0,I59&lt;&gt;0)*(F59 + (F59 = 0))*(G59 + (G59 = 0))*(H59 + (H59 = 0))*(I59 + (I59 = 0))</f>
        <v>2</v>
      </c>
      <c r="K59" s="11"/>
      <c r="L59" s="11"/>
      <c r="M59" s="11"/>
    </row>
    <row r="60" spans="1:13" x14ac:dyDescent="0.3">
      <c r="A60" s="11"/>
      <c r="B60" s="11"/>
      <c r="C60" s="11"/>
      <c r="D60" s="23"/>
      <c r="E60" s="11"/>
      <c r="F60" s="11"/>
      <c r="G60" s="11"/>
      <c r="H60" s="11"/>
      <c r="I60" s="11"/>
      <c r="J60" s="15" t="s">
        <v>75</v>
      </c>
      <c r="K60" s="16">
        <f>J59</f>
        <v>2</v>
      </c>
      <c r="L60" s="14">
        <v>175</v>
      </c>
      <c r="M60" s="16">
        <f>ROUND(K60*L60,2)</f>
        <v>350</v>
      </c>
    </row>
    <row r="61" spans="1:13" ht="1.05" customHeight="1" x14ac:dyDescent="0.3">
      <c r="A61" s="17"/>
      <c r="B61" s="17"/>
      <c r="C61" s="17"/>
      <c r="D61" s="24"/>
      <c r="E61" s="17"/>
      <c r="F61" s="17"/>
      <c r="G61" s="17"/>
      <c r="H61" s="17"/>
      <c r="I61" s="17"/>
      <c r="J61" s="17"/>
      <c r="K61" s="17"/>
      <c r="L61" s="17"/>
      <c r="M61" s="17"/>
    </row>
    <row r="62" spans="1:13" x14ac:dyDescent="0.3">
      <c r="A62" s="11"/>
      <c r="B62" s="11"/>
      <c r="C62" s="11"/>
      <c r="D62" s="23"/>
      <c r="E62" s="11"/>
      <c r="F62" s="11"/>
      <c r="G62" s="11"/>
      <c r="H62" s="11"/>
      <c r="I62" s="11"/>
      <c r="J62" s="15" t="s">
        <v>76</v>
      </c>
      <c r="K62" s="18">
        <v>1</v>
      </c>
      <c r="L62" s="16">
        <f>M57</f>
        <v>350</v>
      </c>
      <c r="M62" s="16">
        <f>ROUND(K62*L62,2)</f>
        <v>350</v>
      </c>
    </row>
    <row r="63" spans="1:13" ht="1.05" customHeight="1" x14ac:dyDescent="0.3">
      <c r="A63" s="17"/>
      <c r="B63" s="17"/>
      <c r="C63" s="17"/>
      <c r="D63" s="24"/>
      <c r="E63" s="17"/>
      <c r="F63" s="17"/>
      <c r="G63" s="17"/>
      <c r="H63" s="17"/>
      <c r="I63" s="17"/>
      <c r="J63" s="17"/>
      <c r="K63" s="17"/>
      <c r="L63" s="17"/>
      <c r="M63" s="17"/>
    </row>
    <row r="64" spans="1:13" x14ac:dyDescent="0.3">
      <c r="A64" s="5" t="s">
        <v>77</v>
      </c>
      <c r="B64" s="5" t="s">
        <v>16</v>
      </c>
      <c r="C64" s="5" t="s">
        <v>17</v>
      </c>
      <c r="D64" s="22" t="s">
        <v>78</v>
      </c>
      <c r="E64" s="6"/>
      <c r="F64" s="6"/>
      <c r="G64" s="6"/>
      <c r="H64" s="6"/>
      <c r="I64" s="6"/>
      <c r="J64" s="6"/>
      <c r="K64" s="7">
        <f>K80</f>
        <v>1</v>
      </c>
      <c r="L64" s="8">
        <f>L80</f>
        <v>67460</v>
      </c>
      <c r="M64" s="8">
        <f>M80</f>
        <v>67460</v>
      </c>
    </row>
    <row r="65" spans="1:13" x14ac:dyDescent="0.3">
      <c r="A65" s="9" t="s">
        <v>79</v>
      </c>
      <c r="B65" s="10" t="s">
        <v>20</v>
      </c>
      <c r="C65" s="10" t="s">
        <v>52</v>
      </c>
      <c r="D65" s="19" t="s">
        <v>80</v>
      </c>
      <c r="E65" s="11"/>
      <c r="F65" s="11"/>
      <c r="G65" s="11"/>
      <c r="H65" s="11"/>
      <c r="I65" s="11"/>
      <c r="J65" s="11"/>
      <c r="K65" s="12">
        <f>K68</f>
        <v>750</v>
      </c>
      <c r="L65" s="12">
        <f>L68</f>
        <v>30</v>
      </c>
      <c r="M65" s="12">
        <f>M68</f>
        <v>22500</v>
      </c>
    </row>
    <row r="66" spans="1:13" ht="40.799999999999997" x14ac:dyDescent="0.3">
      <c r="A66" s="11"/>
      <c r="B66" s="11"/>
      <c r="C66" s="11"/>
      <c r="D66" s="19" t="s">
        <v>81</v>
      </c>
      <c r="E66" s="11"/>
      <c r="F66" s="11"/>
      <c r="G66" s="11"/>
      <c r="H66" s="11"/>
      <c r="I66" s="11"/>
      <c r="J66" s="11"/>
      <c r="K66" s="11"/>
      <c r="L66" s="11"/>
      <c r="M66" s="11"/>
    </row>
    <row r="67" spans="1:13" x14ac:dyDescent="0.3">
      <c r="A67" s="11"/>
      <c r="B67" s="11"/>
      <c r="C67" s="11"/>
      <c r="D67" s="23"/>
      <c r="E67" s="10" t="s">
        <v>49</v>
      </c>
      <c r="F67" s="13">
        <v>1</v>
      </c>
      <c r="G67" s="14">
        <v>1000</v>
      </c>
      <c r="H67" s="14">
        <v>5</v>
      </c>
      <c r="I67" s="14">
        <v>0.15</v>
      </c>
      <c r="J67" s="12">
        <f>OR(F67&lt;&gt;0,G67&lt;&gt;0,H67&lt;&gt;0,I67&lt;&gt;0)*(F67 + (F67 = 0))*(G67 + (G67 = 0))*(H67 + (H67 = 0))*(I67 + (I67 = 0))</f>
        <v>750</v>
      </c>
      <c r="K67" s="11"/>
      <c r="L67" s="11"/>
      <c r="M67" s="11"/>
    </row>
    <row r="68" spans="1:13" x14ac:dyDescent="0.3">
      <c r="A68" s="11"/>
      <c r="B68" s="11"/>
      <c r="C68" s="11"/>
      <c r="D68" s="23"/>
      <c r="E68" s="11"/>
      <c r="F68" s="11"/>
      <c r="G68" s="11"/>
      <c r="H68" s="11"/>
      <c r="I68" s="11"/>
      <c r="J68" s="15" t="s">
        <v>82</v>
      </c>
      <c r="K68" s="16">
        <f>J67</f>
        <v>750</v>
      </c>
      <c r="L68" s="14">
        <v>30</v>
      </c>
      <c r="M68" s="16">
        <f>ROUND(K68*L68,2)</f>
        <v>22500</v>
      </c>
    </row>
    <row r="69" spans="1:13" ht="1.05" customHeight="1" x14ac:dyDescent="0.3">
      <c r="A69" s="17"/>
      <c r="B69" s="17"/>
      <c r="C69" s="17"/>
      <c r="D69" s="24"/>
      <c r="E69" s="17"/>
      <c r="F69" s="17"/>
      <c r="G69" s="17"/>
      <c r="H69" s="17"/>
      <c r="I69" s="17"/>
      <c r="J69" s="17"/>
      <c r="K69" s="17"/>
      <c r="L69" s="17"/>
      <c r="M69" s="17"/>
    </row>
    <row r="70" spans="1:13" x14ac:dyDescent="0.3">
      <c r="A70" s="9" t="s">
        <v>83</v>
      </c>
      <c r="B70" s="10" t="s">
        <v>20</v>
      </c>
      <c r="C70" s="10" t="s">
        <v>46</v>
      </c>
      <c r="D70" s="19" t="s">
        <v>84</v>
      </c>
      <c r="E70" s="11"/>
      <c r="F70" s="11"/>
      <c r="G70" s="11"/>
      <c r="H70" s="11"/>
      <c r="I70" s="11"/>
      <c r="J70" s="11"/>
      <c r="K70" s="12">
        <f>K73</f>
        <v>4000</v>
      </c>
      <c r="L70" s="12">
        <f>L73</f>
        <v>0.44</v>
      </c>
      <c r="M70" s="12">
        <f>M73</f>
        <v>1760</v>
      </c>
    </row>
    <row r="71" spans="1:13" ht="20.399999999999999" x14ac:dyDescent="0.3">
      <c r="A71" s="11"/>
      <c r="B71" s="11"/>
      <c r="C71" s="11"/>
      <c r="D71" s="19" t="s">
        <v>85</v>
      </c>
      <c r="E71" s="11"/>
      <c r="F71" s="11"/>
      <c r="G71" s="11"/>
      <c r="H71" s="11"/>
      <c r="I71" s="11"/>
      <c r="J71" s="11"/>
      <c r="K71" s="11"/>
      <c r="L71" s="11"/>
      <c r="M71" s="11"/>
    </row>
    <row r="72" spans="1:13" x14ac:dyDescent="0.3">
      <c r="A72" s="11"/>
      <c r="B72" s="11"/>
      <c r="C72" s="11"/>
      <c r="D72" s="23"/>
      <c r="E72" s="10" t="s">
        <v>49</v>
      </c>
      <c r="F72" s="13">
        <v>1</v>
      </c>
      <c r="G72" s="14">
        <v>1000</v>
      </c>
      <c r="H72" s="14">
        <v>4</v>
      </c>
      <c r="I72" s="14">
        <v>0</v>
      </c>
      <c r="J72" s="12">
        <f>OR(F72&lt;&gt;0,G72&lt;&gt;0,H72&lt;&gt;0,I72&lt;&gt;0)*(F72 + (F72 = 0))*(G72 + (G72 = 0))*(H72 + (H72 = 0))*(I72 + (I72 = 0))</f>
        <v>4000</v>
      </c>
      <c r="K72" s="11"/>
      <c r="L72" s="11"/>
      <c r="M72" s="11"/>
    </row>
    <row r="73" spans="1:13" x14ac:dyDescent="0.3">
      <c r="A73" s="11"/>
      <c r="B73" s="11"/>
      <c r="C73" s="11"/>
      <c r="D73" s="23"/>
      <c r="E73" s="11"/>
      <c r="F73" s="11"/>
      <c r="G73" s="11"/>
      <c r="H73" s="11"/>
      <c r="I73" s="11"/>
      <c r="J73" s="15" t="s">
        <v>86</v>
      </c>
      <c r="K73" s="16">
        <f>J72</f>
        <v>4000</v>
      </c>
      <c r="L73" s="14">
        <v>0.44</v>
      </c>
      <c r="M73" s="16">
        <f>ROUND(K73*L73,2)</f>
        <v>1760</v>
      </c>
    </row>
    <row r="74" spans="1:13" ht="1.05" customHeight="1" x14ac:dyDescent="0.3">
      <c r="A74" s="17"/>
      <c r="B74" s="17"/>
      <c r="C74" s="17"/>
      <c r="D74" s="24"/>
      <c r="E74" s="17"/>
      <c r="F74" s="17"/>
      <c r="G74" s="17"/>
      <c r="H74" s="17"/>
      <c r="I74" s="17"/>
      <c r="J74" s="17"/>
      <c r="K74" s="17"/>
      <c r="L74" s="17"/>
      <c r="M74" s="17"/>
    </row>
    <row r="75" spans="1:13" ht="20.399999999999999" x14ac:dyDescent="0.3">
      <c r="A75" s="9" t="s">
        <v>87</v>
      </c>
      <c r="B75" s="10" t="s">
        <v>20</v>
      </c>
      <c r="C75" s="10" t="s">
        <v>88</v>
      </c>
      <c r="D75" s="19" t="s">
        <v>89</v>
      </c>
      <c r="E75" s="11"/>
      <c r="F75" s="11"/>
      <c r="G75" s="11"/>
      <c r="H75" s="11"/>
      <c r="I75" s="11"/>
      <c r="J75" s="11"/>
      <c r="K75" s="12">
        <f>K78</f>
        <v>576</v>
      </c>
      <c r="L75" s="12">
        <f>L78</f>
        <v>75</v>
      </c>
      <c r="M75" s="12">
        <f>M78</f>
        <v>43200</v>
      </c>
    </row>
    <row r="76" spans="1:13" ht="71.400000000000006" x14ac:dyDescent="0.3">
      <c r="A76" s="11"/>
      <c r="B76" s="11"/>
      <c r="C76" s="11"/>
      <c r="D76" s="19" t="s">
        <v>90</v>
      </c>
      <c r="E76" s="11"/>
      <c r="F76" s="11"/>
      <c r="G76" s="11"/>
      <c r="H76" s="11"/>
      <c r="I76" s="11"/>
      <c r="J76" s="11"/>
      <c r="K76" s="11"/>
      <c r="L76" s="11"/>
      <c r="M76" s="11"/>
    </row>
    <row r="77" spans="1:13" x14ac:dyDescent="0.3">
      <c r="A77" s="11"/>
      <c r="B77" s="11"/>
      <c r="C77" s="11"/>
      <c r="D77" s="23"/>
      <c r="E77" s="10" t="s">
        <v>49</v>
      </c>
      <c r="F77" s="13">
        <v>1</v>
      </c>
      <c r="G77" s="14">
        <v>4000</v>
      </c>
      <c r="H77" s="14">
        <v>0.06</v>
      </c>
      <c r="I77" s="14">
        <v>2.4</v>
      </c>
      <c r="J77" s="12">
        <f>OR(F77&lt;&gt;0,G77&lt;&gt;0,H77&lt;&gt;0,I77&lt;&gt;0)*(F77 + (F77 = 0))*(G77 + (G77 = 0))*(H77 + (H77 = 0))*(I77 + (I77 = 0))</f>
        <v>576</v>
      </c>
      <c r="K77" s="11"/>
      <c r="L77" s="11"/>
      <c r="M77" s="11"/>
    </row>
    <row r="78" spans="1:13" x14ac:dyDescent="0.3">
      <c r="A78" s="11"/>
      <c r="B78" s="11"/>
      <c r="C78" s="11"/>
      <c r="D78" s="23"/>
      <c r="E78" s="11"/>
      <c r="F78" s="11"/>
      <c r="G78" s="11"/>
      <c r="H78" s="11"/>
      <c r="I78" s="11"/>
      <c r="J78" s="15" t="s">
        <v>91</v>
      </c>
      <c r="K78" s="16">
        <f>J77</f>
        <v>576</v>
      </c>
      <c r="L78" s="14">
        <v>75</v>
      </c>
      <c r="M78" s="16">
        <f>ROUND(K78*L78,2)</f>
        <v>43200</v>
      </c>
    </row>
    <row r="79" spans="1:13" ht="1.05" customHeight="1" x14ac:dyDescent="0.3">
      <c r="A79" s="17"/>
      <c r="B79" s="17"/>
      <c r="C79" s="17"/>
      <c r="D79" s="24"/>
      <c r="E79" s="17"/>
      <c r="F79" s="17"/>
      <c r="G79" s="17"/>
      <c r="H79" s="17"/>
      <c r="I79" s="17"/>
      <c r="J79" s="17"/>
      <c r="K79" s="17"/>
      <c r="L79" s="17"/>
      <c r="M79" s="17"/>
    </row>
    <row r="80" spans="1:13" x14ac:dyDescent="0.3">
      <c r="A80" s="11"/>
      <c r="B80" s="11"/>
      <c r="C80" s="11"/>
      <c r="D80" s="23"/>
      <c r="E80" s="11"/>
      <c r="F80" s="11"/>
      <c r="G80" s="11"/>
      <c r="H80" s="11"/>
      <c r="I80" s="11"/>
      <c r="J80" s="15" t="s">
        <v>92</v>
      </c>
      <c r="K80" s="18">
        <v>1</v>
      </c>
      <c r="L80" s="16">
        <f>M65+M70+M75</f>
        <v>67460</v>
      </c>
      <c r="M80" s="16">
        <f>ROUND(K80*L80,2)</f>
        <v>67460</v>
      </c>
    </row>
    <row r="81" spans="1:13" ht="1.05" customHeight="1" x14ac:dyDescent="0.3">
      <c r="A81" s="17"/>
      <c r="B81" s="17"/>
      <c r="C81" s="17"/>
      <c r="D81" s="24"/>
      <c r="E81" s="17"/>
      <c r="F81" s="17"/>
      <c r="G81" s="17"/>
      <c r="H81" s="17"/>
      <c r="I81" s="17"/>
      <c r="J81" s="17"/>
      <c r="K81" s="17"/>
      <c r="L81" s="17"/>
      <c r="M81" s="17"/>
    </row>
    <row r="82" spans="1:13" x14ac:dyDescent="0.3">
      <c r="A82" s="5" t="s">
        <v>93</v>
      </c>
      <c r="B82" s="5" t="s">
        <v>16</v>
      </c>
      <c r="C82" s="5" t="s">
        <v>17</v>
      </c>
      <c r="D82" s="22" t="s">
        <v>94</v>
      </c>
      <c r="E82" s="6"/>
      <c r="F82" s="6"/>
      <c r="G82" s="6"/>
      <c r="H82" s="6"/>
      <c r="I82" s="6"/>
      <c r="J82" s="6"/>
      <c r="K82" s="7">
        <f>K88</f>
        <v>1</v>
      </c>
      <c r="L82" s="8">
        <f>L88</f>
        <v>621.11</v>
      </c>
      <c r="M82" s="8">
        <f>M88</f>
        <v>621.11</v>
      </c>
    </row>
    <row r="83" spans="1:13" x14ac:dyDescent="0.3">
      <c r="A83" s="9" t="s">
        <v>95</v>
      </c>
      <c r="B83" s="10" t="s">
        <v>20</v>
      </c>
      <c r="C83" s="10" t="s">
        <v>96</v>
      </c>
      <c r="D83" s="19" t="s">
        <v>97</v>
      </c>
      <c r="E83" s="11"/>
      <c r="F83" s="11"/>
      <c r="G83" s="11"/>
      <c r="H83" s="11"/>
      <c r="I83" s="11"/>
      <c r="J83" s="11"/>
      <c r="K83" s="12">
        <f>K86</f>
        <v>1</v>
      </c>
      <c r="L83" s="12">
        <f>L86</f>
        <v>621.11</v>
      </c>
      <c r="M83" s="12">
        <f>M86</f>
        <v>621.11</v>
      </c>
    </row>
    <row r="84" spans="1:13" ht="51" x14ac:dyDescent="0.3">
      <c r="A84" s="11"/>
      <c r="B84" s="11"/>
      <c r="C84" s="11"/>
      <c r="D84" s="19" t="s">
        <v>98</v>
      </c>
      <c r="E84" s="11"/>
      <c r="F84" s="11"/>
      <c r="G84" s="11"/>
      <c r="H84" s="11"/>
      <c r="I84" s="11"/>
      <c r="J84" s="11"/>
      <c r="K84" s="11"/>
      <c r="L84" s="11"/>
      <c r="M84" s="11"/>
    </row>
    <row r="85" spans="1:13" x14ac:dyDescent="0.3">
      <c r="A85" s="11"/>
      <c r="B85" s="11"/>
      <c r="C85" s="11"/>
      <c r="D85" s="23"/>
      <c r="E85" s="10" t="s">
        <v>99</v>
      </c>
      <c r="F85" s="13">
        <v>1</v>
      </c>
      <c r="G85" s="14">
        <v>0</v>
      </c>
      <c r="H85" s="14">
        <v>0</v>
      </c>
      <c r="I85" s="14">
        <v>0</v>
      </c>
      <c r="J85" s="12">
        <f>OR(F85&lt;&gt;0,G85&lt;&gt;0,H85&lt;&gt;0,I85&lt;&gt;0)*(F85 + (F85 = 0))*(G85 + (G85 = 0))*(H85 + (H85 = 0))*(I85 + (I85 = 0))</f>
        <v>1</v>
      </c>
      <c r="K85" s="11"/>
      <c r="L85" s="11"/>
      <c r="M85" s="11"/>
    </row>
    <row r="86" spans="1:13" x14ac:dyDescent="0.3">
      <c r="A86" s="11"/>
      <c r="B86" s="11"/>
      <c r="C86" s="11"/>
      <c r="D86" s="23"/>
      <c r="E86" s="11"/>
      <c r="F86" s="11"/>
      <c r="G86" s="11"/>
      <c r="H86" s="11"/>
      <c r="I86" s="11"/>
      <c r="J86" s="15" t="s">
        <v>100</v>
      </c>
      <c r="K86" s="16">
        <f>J85</f>
        <v>1</v>
      </c>
      <c r="L86" s="14">
        <v>621.11</v>
      </c>
      <c r="M86" s="16">
        <f>ROUND(K86*L86,2)</f>
        <v>621.11</v>
      </c>
    </row>
    <row r="87" spans="1:13" ht="1.05" customHeight="1" x14ac:dyDescent="0.3">
      <c r="A87" s="17"/>
      <c r="B87" s="17"/>
      <c r="C87" s="17"/>
      <c r="D87" s="24"/>
      <c r="E87" s="17"/>
      <c r="F87" s="17"/>
      <c r="G87" s="17"/>
      <c r="H87" s="17"/>
      <c r="I87" s="17"/>
      <c r="J87" s="17"/>
      <c r="K87" s="17"/>
      <c r="L87" s="17"/>
      <c r="M87" s="17"/>
    </row>
    <row r="88" spans="1:13" x14ac:dyDescent="0.3">
      <c r="A88" s="11"/>
      <c r="B88" s="11"/>
      <c r="C88" s="11"/>
      <c r="D88" s="23"/>
      <c r="E88" s="11"/>
      <c r="F88" s="11"/>
      <c r="G88" s="11"/>
      <c r="H88" s="11"/>
      <c r="I88" s="11"/>
      <c r="J88" s="15" t="s">
        <v>101</v>
      </c>
      <c r="K88" s="18">
        <v>1</v>
      </c>
      <c r="L88" s="16">
        <f>M83</f>
        <v>621.11</v>
      </c>
      <c r="M88" s="16">
        <f>ROUND(K88*L88,2)</f>
        <v>621.11</v>
      </c>
    </row>
    <row r="89" spans="1:13" ht="1.05" customHeight="1" x14ac:dyDescent="0.3">
      <c r="A89" s="17"/>
      <c r="B89" s="17"/>
      <c r="C89" s="17"/>
      <c r="D89" s="24"/>
      <c r="E89" s="17"/>
      <c r="F89" s="17"/>
      <c r="G89" s="17"/>
      <c r="H89" s="17"/>
      <c r="I89" s="17"/>
      <c r="J89" s="17"/>
      <c r="K89" s="17"/>
      <c r="L89" s="17"/>
      <c r="M89" s="17"/>
    </row>
    <row r="90" spans="1:13" x14ac:dyDescent="0.3">
      <c r="A90" s="5" t="s">
        <v>102</v>
      </c>
      <c r="B90" s="5" t="s">
        <v>16</v>
      </c>
      <c r="C90" s="5" t="s">
        <v>17</v>
      </c>
      <c r="D90" s="22" t="s">
        <v>103</v>
      </c>
      <c r="E90" s="6"/>
      <c r="F90" s="6"/>
      <c r="G90" s="6"/>
      <c r="H90" s="6"/>
      <c r="I90" s="6"/>
      <c r="J90" s="6"/>
      <c r="K90" s="7">
        <f>K96</f>
        <v>1</v>
      </c>
      <c r="L90" s="8">
        <f>L96</f>
        <v>1000</v>
      </c>
      <c r="M90" s="8">
        <f>M96</f>
        <v>1000</v>
      </c>
    </row>
    <row r="91" spans="1:13" x14ac:dyDescent="0.3">
      <c r="A91" s="9" t="s">
        <v>104</v>
      </c>
      <c r="B91" s="10" t="s">
        <v>20</v>
      </c>
      <c r="C91" s="10" t="s">
        <v>96</v>
      </c>
      <c r="D91" s="19" t="s">
        <v>105</v>
      </c>
      <c r="E91" s="11"/>
      <c r="F91" s="11"/>
      <c r="G91" s="11"/>
      <c r="H91" s="11"/>
      <c r="I91" s="11"/>
      <c r="J91" s="11"/>
      <c r="K91" s="12">
        <f>K94</f>
        <v>1</v>
      </c>
      <c r="L91" s="12">
        <f>L94</f>
        <v>1000</v>
      </c>
      <c r="M91" s="12">
        <f>M94</f>
        <v>1000</v>
      </c>
    </row>
    <row r="92" spans="1:13" ht="40.799999999999997" x14ac:dyDescent="0.3">
      <c r="A92" s="11"/>
      <c r="B92" s="11"/>
      <c r="C92" s="11"/>
      <c r="D92" s="19" t="s">
        <v>106</v>
      </c>
      <c r="E92" s="11"/>
      <c r="F92" s="11"/>
      <c r="G92" s="11"/>
      <c r="H92" s="11"/>
      <c r="I92" s="11"/>
      <c r="J92" s="11"/>
      <c r="K92" s="11"/>
      <c r="L92" s="11"/>
      <c r="M92" s="11"/>
    </row>
    <row r="93" spans="1:13" x14ac:dyDescent="0.3">
      <c r="A93" s="11"/>
      <c r="B93" s="11"/>
      <c r="C93" s="11"/>
      <c r="D93" s="23"/>
      <c r="E93" s="10" t="s">
        <v>107</v>
      </c>
      <c r="F93" s="13">
        <v>1</v>
      </c>
      <c r="G93" s="14">
        <v>0</v>
      </c>
      <c r="H93" s="14">
        <v>0</v>
      </c>
      <c r="I93" s="14">
        <v>0</v>
      </c>
      <c r="J93" s="12">
        <f>OR(F93&lt;&gt;0,G93&lt;&gt;0,H93&lt;&gt;0,I93&lt;&gt;0)*(F93 + (F93 = 0))*(G93 + (G93 = 0))*(H93 + (H93 = 0))*(I93 + (I93 = 0))</f>
        <v>1</v>
      </c>
      <c r="K93" s="11"/>
      <c r="L93" s="11"/>
      <c r="M93" s="11"/>
    </row>
    <row r="94" spans="1:13" x14ac:dyDescent="0.3">
      <c r="A94" s="11"/>
      <c r="B94" s="11"/>
      <c r="C94" s="11"/>
      <c r="D94" s="23"/>
      <c r="E94" s="11"/>
      <c r="F94" s="11"/>
      <c r="G94" s="11"/>
      <c r="H94" s="11"/>
      <c r="I94" s="11"/>
      <c r="J94" s="15" t="s">
        <v>108</v>
      </c>
      <c r="K94" s="16">
        <f>J93</f>
        <v>1</v>
      </c>
      <c r="L94" s="14">
        <v>1000</v>
      </c>
      <c r="M94" s="16">
        <f>ROUND(K94*L94,2)</f>
        <v>1000</v>
      </c>
    </row>
    <row r="95" spans="1:13" ht="1.05" customHeight="1" x14ac:dyDescent="0.3">
      <c r="A95" s="17"/>
      <c r="B95" s="17"/>
      <c r="C95" s="17"/>
      <c r="D95" s="24"/>
      <c r="E95" s="17"/>
      <c r="F95" s="17"/>
      <c r="G95" s="17"/>
      <c r="H95" s="17"/>
      <c r="I95" s="17"/>
      <c r="J95" s="17"/>
      <c r="K95" s="17"/>
      <c r="L95" s="17"/>
      <c r="M95" s="17"/>
    </row>
    <row r="96" spans="1:13" x14ac:dyDescent="0.3">
      <c r="A96" s="11"/>
      <c r="B96" s="11"/>
      <c r="C96" s="11"/>
      <c r="D96" s="23"/>
      <c r="E96" s="11"/>
      <c r="F96" s="11"/>
      <c r="G96" s="11"/>
      <c r="H96" s="11"/>
      <c r="I96" s="11"/>
      <c r="J96" s="15" t="s">
        <v>109</v>
      </c>
      <c r="K96" s="18">
        <v>1</v>
      </c>
      <c r="L96" s="16">
        <f>M91</f>
        <v>1000</v>
      </c>
      <c r="M96" s="16">
        <f>ROUND(K96*L96,2)</f>
        <v>1000</v>
      </c>
    </row>
    <row r="97" spans="1:13" ht="1.05" customHeight="1" x14ac:dyDescent="0.3">
      <c r="A97" s="17"/>
      <c r="B97" s="17"/>
      <c r="C97" s="17"/>
      <c r="D97" s="24"/>
      <c r="E97" s="17"/>
      <c r="F97" s="17"/>
      <c r="G97" s="17"/>
      <c r="H97" s="17"/>
      <c r="I97" s="17"/>
      <c r="J97" s="17"/>
      <c r="K97" s="17"/>
      <c r="L97" s="17"/>
      <c r="M97" s="17"/>
    </row>
    <row r="98" spans="1:13" x14ac:dyDescent="0.3">
      <c r="A98" s="11"/>
      <c r="B98" s="11"/>
      <c r="C98" s="11"/>
      <c r="D98" s="23"/>
      <c r="E98" s="11"/>
      <c r="F98" s="11"/>
      <c r="G98" s="11"/>
      <c r="H98" s="11"/>
      <c r="I98" s="11"/>
      <c r="J98" s="15" t="s">
        <v>110</v>
      </c>
      <c r="K98" s="18">
        <v>1</v>
      </c>
      <c r="L98" s="16">
        <f>M4+M25+M43+M56+M64+M82+M90</f>
        <v>84033.61</v>
      </c>
      <c r="M98" s="16">
        <f>ROUND(K98*L98,2)</f>
        <v>84033.61</v>
      </c>
    </row>
    <row r="99" spans="1:13" ht="1.05" customHeight="1" x14ac:dyDescent="0.3">
      <c r="A99" s="17"/>
      <c r="B99" s="17"/>
      <c r="C99" s="17"/>
      <c r="D99" s="24"/>
      <c r="E99" s="17"/>
      <c r="F99" s="17"/>
      <c r="G99" s="17"/>
      <c r="H99" s="17"/>
      <c r="I99" s="17"/>
      <c r="J99" s="17"/>
      <c r="K99" s="17"/>
      <c r="L99" s="17"/>
      <c r="M99" s="17"/>
    </row>
  </sheetData>
  <dataValidations count="1">
    <dataValidation type="list" allowBlank="1" showInputMessage="1" showErrorMessage="1" sqref="B4:B99">
      <formula1>"Capítol,Partida,Mà d’obra,Maquinària,Material,Altres,Tasca,"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usuari</cp:lastModifiedBy>
  <dcterms:created xsi:type="dcterms:W3CDTF">2023-02-22T18:24:09Z</dcterms:created>
  <dcterms:modified xsi:type="dcterms:W3CDTF">2023-02-22T18:24:59Z</dcterms:modified>
</cp:coreProperties>
</file>